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Budget\FY24 BUDGET\BOR 8\"/>
    </mc:Choice>
  </mc:AlternateContent>
  <xr:revisionPtr revIDLastSave="0" documentId="13_ncr:1_{F9B8650C-2760-4EC9-8D25-9C8D6DC7C97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" sheetId="1" r:id="rId1"/>
  </sheets>
  <definedNames>
    <definedName name="_xlnm.Print_Area" localSheetId="0">A!$A$1:$I$108</definedName>
    <definedName name="_xlnm.Print_Area">A!$A$1:$I$109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1" l="1"/>
  <c r="H61" i="1"/>
  <c r="F68" i="1"/>
  <c r="G61" i="1" l="1"/>
  <c r="F61" i="1"/>
  <c r="E61" i="1"/>
  <c r="D61" i="1"/>
  <c r="C61" i="1"/>
  <c r="B61" i="1"/>
  <c r="C88" i="1"/>
  <c r="B88" i="1"/>
  <c r="C89" i="1" l="1"/>
  <c r="F41" i="1"/>
  <c r="E41" i="1"/>
  <c r="D14" i="1"/>
  <c r="C97" i="1" l="1"/>
  <c r="C98" i="1"/>
  <c r="C99" i="1"/>
  <c r="C100" i="1"/>
  <c r="C101" i="1"/>
  <c r="C102" i="1"/>
  <c r="C103" i="1"/>
  <c r="C104" i="1"/>
  <c r="C96" i="1"/>
  <c r="B97" i="1"/>
  <c r="B98" i="1"/>
  <c r="B99" i="1"/>
  <c r="B100" i="1"/>
  <c r="B101" i="1"/>
  <c r="B102" i="1"/>
  <c r="B103" i="1"/>
  <c r="B104" i="1"/>
  <c r="B96" i="1"/>
  <c r="C94" i="1"/>
  <c r="B94" i="1"/>
  <c r="C93" i="1"/>
  <c r="B93" i="1"/>
  <c r="C92" i="1"/>
  <c r="B92" i="1"/>
  <c r="B89" i="1"/>
  <c r="G84" i="1"/>
  <c r="G57" i="1"/>
  <c r="G30" i="1"/>
  <c r="I68" i="1"/>
  <c r="I78" i="1" s="1"/>
  <c r="H68" i="1"/>
  <c r="H78" i="1" s="1"/>
  <c r="H80" i="1" s="1"/>
  <c r="G68" i="1"/>
  <c r="G78" i="1" s="1"/>
  <c r="G80" i="1" s="1"/>
  <c r="F78" i="1"/>
  <c r="F80" i="1" s="1"/>
  <c r="E68" i="1"/>
  <c r="E78" i="1" s="1"/>
  <c r="E80" i="1" s="1"/>
  <c r="D68" i="1"/>
  <c r="D78" i="1" s="1"/>
  <c r="D80" i="1" s="1"/>
  <c r="C68" i="1"/>
  <c r="C78" i="1" s="1"/>
  <c r="C80" i="1" s="1"/>
  <c r="B68" i="1"/>
  <c r="B78" i="1" s="1"/>
  <c r="B80" i="1" s="1"/>
  <c r="I80" i="1" l="1"/>
  <c r="C95" i="1"/>
  <c r="C105" i="1" s="1"/>
  <c r="C107" i="1" s="1"/>
  <c r="B95" i="1"/>
  <c r="B105" i="1" s="1"/>
  <c r="B107" i="1" s="1"/>
  <c r="H41" i="1"/>
  <c r="H51" i="1" s="1"/>
  <c r="H53" i="1" s="1"/>
  <c r="G41" i="1"/>
  <c r="G51" i="1" s="1"/>
  <c r="G53" i="1" s="1"/>
  <c r="F51" i="1"/>
  <c r="F53" i="1" s="1"/>
  <c r="E51" i="1"/>
  <c r="E53" i="1" s="1"/>
  <c r="D41" i="1"/>
  <c r="D51" i="1" s="1"/>
  <c r="D53" i="1" s="1"/>
  <c r="C41" i="1"/>
  <c r="C51" i="1" s="1"/>
  <c r="C53" i="1" s="1"/>
  <c r="B41" i="1"/>
  <c r="B51" i="1" s="1"/>
  <c r="B53" i="1" s="1"/>
  <c r="I41" i="1"/>
  <c r="I51" i="1" s="1"/>
  <c r="I53" i="1" s="1"/>
  <c r="I14" i="1"/>
  <c r="I24" i="1" s="1"/>
  <c r="I26" i="1" s="1"/>
  <c r="H14" i="1"/>
  <c r="H24" i="1" s="1"/>
  <c r="H26" i="1" s="1"/>
  <c r="G14" i="1"/>
  <c r="G24" i="1" s="1"/>
  <c r="G26" i="1" s="1"/>
  <c r="F14" i="1"/>
  <c r="F24" i="1" s="1"/>
  <c r="F26" i="1" s="1"/>
  <c r="E14" i="1"/>
  <c r="E24" i="1" s="1"/>
  <c r="E26" i="1" s="1"/>
  <c r="D24" i="1"/>
  <c r="D26" i="1" s="1"/>
  <c r="C14" i="1"/>
  <c r="C24" i="1" s="1"/>
  <c r="C26" i="1" s="1"/>
  <c r="B14" i="1"/>
  <c r="B24" i="1" s="1"/>
  <c r="B26" i="1" s="1"/>
</calcChain>
</file>

<file path=xl/sharedStrings.xml><?xml version="1.0" encoding="utf-8"?>
<sst xmlns="http://schemas.openxmlformats.org/spreadsheetml/2006/main" count="163" uniqueCount="53">
  <si>
    <t xml:space="preserve">  Salaries</t>
  </si>
  <si>
    <t xml:space="preserve">  Other Compensation</t>
  </si>
  <si>
    <t xml:space="preserve">  Related Benefits</t>
  </si>
  <si>
    <t xml:space="preserve">  Travel</t>
  </si>
  <si>
    <t xml:space="preserve">  Operating Services</t>
  </si>
  <si>
    <t xml:space="preserve">  Supplies</t>
  </si>
  <si>
    <t xml:space="preserve">  Merchandise for Resale</t>
  </si>
  <si>
    <t xml:space="preserve">  Professional Services</t>
  </si>
  <si>
    <t xml:space="preserve">  Other Charges</t>
  </si>
  <si>
    <t xml:space="preserve">  Capital Outlay</t>
  </si>
  <si>
    <t xml:space="preserve">  Debt Service</t>
  </si>
  <si>
    <t xml:space="preserve">  Interagency Transfers</t>
  </si>
  <si>
    <t xml:space="preserve"> </t>
  </si>
  <si>
    <t xml:space="preserve">  </t>
  </si>
  <si>
    <t>Board of Regents</t>
  </si>
  <si>
    <t>Institution:</t>
  </si>
  <si>
    <t xml:space="preserve">  Total Personal Services</t>
  </si>
  <si>
    <t xml:space="preserve"> Total Expenditures</t>
  </si>
  <si>
    <t>Revenues in Excess of Expenditures</t>
  </si>
  <si>
    <t>Form BOR-8</t>
  </si>
  <si>
    <t>Auxiliary Enterprise Operations</t>
  </si>
  <si>
    <r>
      <t xml:space="preserve">NOTE:  </t>
    </r>
    <r>
      <rPr>
        <sz val="12"/>
        <rFont val="Arial"/>
        <family val="2"/>
      </rPr>
      <t>Use continuation sheet if necessary to report the Other entities comprising auxiliary operations.</t>
    </r>
  </si>
  <si>
    <t>Revenues</t>
  </si>
  <si>
    <t>Expenditures</t>
  </si>
  <si>
    <t>Cafeterias</t>
  </si>
  <si>
    <t>Post Office</t>
  </si>
  <si>
    <t>Married</t>
  </si>
  <si>
    <t xml:space="preserve">Student </t>
  </si>
  <si>
    <t>Housing</t>
  </si>
  <si>
    <t xml:space="preserve">Married </t>
  </si>
  <si>
    <t>Bookstore</t>
  </si>
  <si>
    <t>Center</t>
  </si>
  <si>
    <t>Student</t>
  </si>
  <si>
    <t xml:space="preserve">Total </t>
  </si>
  <si>
    <t>Total</t>
  </si>
  <si>
    <t>Dormitories</t>
  </si>
  <si>
    <t>Health</t>
  </si>
  <si>
    <t>Recreation</t>
  </si>
  <si>
    <t>Wellness</t>
  </si>
  <si>
    <t>Management</t>
  </si>
  <si>
    <t>Overhead</t>
  </si>
  <si>
    <t>Print</t>
  </si>
  <si>
    <t>Shop</t>
  </si>
  <si>
    <t>Contracted</t>
  </si>
  <si>
    <t>Services</t>
  </si>
  <si>
    <t>Parking &amp;</t>
  </si>
  <si>
    <t>Transit</t>
  </si>
  <si>
    <t>University of Louisiana at Lafayette</t>
  </si>
  <si>
    <t>Grand</t>
  </si>
  <si>
    <t>2022-23</t>
  </si>
  <si>
    <r>
      <t xml:space="preserve">2022-23 </t>
    </r>
    <r>
      <rPr>
        <sz val="12"/>
        <rFont val="Arial"/>
        <family val="2"/>
      </rPr>
      <t>see</t>
    </r>
  </si>
  <si>
    <t>2023-24</t>
  </si>
  <si>
    <r>
      <t xml:space="preserve">2023-24 </t>
    </r>
    <r>
      <rPr>
        <sz val="12"/>
        <rFont val="Arial"/>
        <family val="2"/>
      </rPr>
      <t>see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</si>
</sst>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$-409]#,##0"/>
    <numFmt numFmtId="165" formatCode="&quot;$&quot;#,##0"/>
  </numFmts>
  <fonts count="6" x14ac:knownFonts="1">
    <font>
      <sz val="12"/>
      <name val="Arial"/>
    </font>
    <font>
      <sz val="12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b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 style="thick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8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ck">
        <color indexed="64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1" xfId="0" applyFont="1" applyBorder="1"/>
    <xf numFmtId="164" fontId="1" fillId="0" borderId="2" xfId="0" applyNumberFormat="1" applyFont="1" applyBorder="1"/>
    <xf numFmtId="0" fontId="1" fillId="0" borderId="3" xfId="0" applyFont="1" applyBorder="1"/>
    <xf numFmtId="164" fontId="1" fillId="0" borderId="4" xfId="0" applyNumberFormat="1" applyFont="1" applyBorder="1"/>
    <xf numFmtId="0" fontId="1" fillId="0" borderId="4" xfId="0" applyFont="1" applyBorder="1"/>
    <xf numFmtId="3" fontId="3" fillId="0" borderId="0" xfId="0" applyNumberFormat="1" applyFont="1"/>
    <xf numFmtId="3" fontId="4" fillId="0" borderId="0" xfId="0" applyNumberFormat="1" applyFont="1"/>
    <xf numFmtId="0" fontId="4" fillId="0" borderId="0" xfId="0" applyFont="1"/>
    <xf numFmtId="3" fontId="4" fillId="0" borderId="5" xfId="0" applyNumberFormat="1" applyFont="1" applyBorder="1"/>
    <xf numFmtId="3" fontId="3" fillId="0" borderId="6" xfId="0" applyNumberFormat="1" applyFont="1" applyBorder="1"/>
    <xf numFmtId="3" fontId="4" fillId="0" borderId="6" xfId="0" applyNumberFormat="1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7" xfId="0" applyFont="1" applyBorder="1"/>
    <xf numFmtId="164" fontId="1" fillId="0" borderId="1" xfId="0" applyNumberFormat="1" applyFont="1" applyBorder="1"/>
    <xf numFmtId="0" fontId="1" fillId="0" borderId="16" xfId="0" applyFont="1" applyBorder="1"/>
    <xf numFmtId="0" fontId="1" fillId="0" borderId="17" xfId="0" applyFont="1" applyBorder="1"/>
    <xf numFmtId="0" fontId="1" fillId="0" borderId="18" xfId="0" applyFont="1" applyBorder="1"/>
    <xf numFmtId="3" fontId="1" fillId="0" borderId="2" xfId="0" applyNumberFormat="1" applyFont="1" applyBorder="1"/>
    <xf numFmtId="3" fontId="1" fillId="0" borderId="1" xfId="0" applyNumberFormat="1" applyFont="1" applyBorder="1"/>
    <xf numFmtId="3" fontId="1" fillId="0" borderId="4" xfId="0" applyNumberFormat="1" applyFont="1" applyBorder="1"/>
    <xf numFmtId="3" fontId="1" fillId="0" borderId="20" xfId="0" applyNumberFormat="1" applyFont="1" applyBorder="1"/>
    <xf numFmtId="3" fontId="1" fillId="0" borderId="19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4" fontId="1" fillId="0" borderId="21" xfId="0" applyNumberFormat="1" applyFont="1" applyBorder="1"/>
    <xf numFmtId="0" fontId="2" fillId="0" borderId="2" xfId="0" applyFont="1" applyBorder="1"/>
    <xf numFmtId="0" fontId="2" fillId="0" borderId="12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17" xfId="0" applyFont="1" applyBorder="1"/>
    <xf numFmtId="164" fontId="1" fillId="0" borderId="7" xfId="0" applyNumberFormat="1" applyFont="1" applyBorder="1"/>
    <xf numFmtId="0" fontId="1" fillId="0" borderId="2" xfId="0" applyFont="1" applyBorder="1" applyAlignment="1">
      <alignment horizontal="center"/>
    </xf>
    <xf numFmtId="0" fontId="2" fillId="0" borderId="0" xfId="0" applyFont="1"/>
    <xf numFmtId="0" fontId="1" fillId="0" borderId="5" xfId="0" applyFont="1" applyBorder="1"/>
    <xf numFmtId="0" fontId="2" fillId="0" borderId="22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164" fontId="1" fillId="0" borderId="24" xfId="0" applyNumberFormat="1" applyFont="1" applyBorder="1"/>
    <xf numFmtId="0" fontId="1" fillId="0" borderId="24" xfId="0" applyFont="1" applyBorder="1"/>
    <xf numFmtId="0" fontId="1" fillId="0" borderId="23" xfId="0" applyFont="1" applyBorder="1"/>
    <xf numFmtId="164" fontId="1" fillId="0" borderId="26" xfId="0" applyNumberFormat="1" applyFont="1" applyBorder="1"/>
    <xf numFmtId="164" fontId="1" fillId="0" borderId="20" xfId="0" applyNumberFormat="1" applyFont="1" applyBorder="1"/>
    <xf numFmtId="164" fontId="1" fillId="0" borderId="25" xfId="0" applyNumberFormat="1" applyFont="1" applyBorder="1"/>
    <xf numFmtId="164" fontId="1" fillId="0" borderId="27" xfId="0" applyNumberFormat="1" applyFont="1" applyBorder="1"/>
    <xf numFmtId="165" fontId="1" fillId="0" borderId="2" xfId="0" applyNumberFormat="1" applyFont="1" applyBorder="1"/>
    <xf numFmtId="165" fontId="1" fillId="0" borderId="1" xfId="0" applyNumberFormat="1" applyFont="1" applyBorder="1"/>
    <xf numFmtId="0" fontId="5" fillId="0" borderId="1" xfId="0" applyFont="1" applyBorder="1" applyAlignment="1">
      <alignment horizontal="center"/>
    </xf>
    <xf numFmtId="0" fontId="5" fillId="0" borderId="7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9"/>
  <sheetViews>
    <sheetView tabSelected="1" showOutlineSymbols="0" zoomScale="87" zoomScaleNormal="87" workbookViewId="0"/>
  </sheetViews>
  <sheetFormatPr defaultColWidth="9.6640625" defaultRowHeight="15" x14ac:dyDescent="0.2"/>
  <cols>
    <col min="1" max="1" width="41.6640625" style="1" customWidth="1"/>
    <col min="2" max="3" width="12.5546875" style="1" customWidth="1"/>
    <col min="4" max="5" width="13.6640625" style="1" customWidth="1"/>
    <col min="6" max="8" width="12.6640625" style="1" customWidth="1"/>
    <col min="9" max="9" width="12.44140625" style="1" customWidth="1"/>
    <col min="10" max="16384" width="9.6640625" style="1"/>
  </cols>
  <sheetData>
    <row r="1" spans="1:9" ht="18" x14ac:dyDescent="0.25">
      <c r="A1" s="9" t="s">
        <v>14</v>
      </c>
      <c r="B1" s="10"/>
      <c r="C1" s="10"/>
      <c r="D1" s="10"/>
      <c r="E1" s="11"/>
      <c r="F1" s="10"/>
      <c r="G1" s="11"/>
      <c r="H1" s="10"/>
      <c r="I1" s="10"/>
    </row>
    <row r="2" spans="1:9" ht="18" x14ac:dyDescent="0.25">
      <c r="A2" s="9" t="s">
        <v>19</v>
      </c>
      <c r="B2" s="10"/>
      <c r="C2" s="10"/>
      <c r="F2" s="9" t="s">
        <v>15</v>
      </c>
      <c r="G2" s="12" t="s">
        <v>47</v>
      </c>
      <c r="H2" s="12"/>
      <c r="I2" s="12"/>
    </row>
    <row r="3" spans="1:9" ht="18.75" thickBot="1" x14ac:dyDescent="0.3">
      <c r="A3" s="13" t="s">
        <v>20</v>
      </c>
      <c r="B3" s="14"/>
      <c r="C3" s="14"/>
      <c r="D3" s="14"/>
      <c r="E3" s="14"/>
      <c r="F3" s="14"/>
      <c r="G3" s="14"/>
      <c r="H3" s="14"/>
      <c r="I3" s="14"/>
    </row>
    <row r="4" spans="1:9" ht="16.5" thickTop="1" x14ac:dyDescent="0.25">
      <c r="A4" s="17"/>
      <c r="B4" s="17"/>
      <c r="C4" s="17"/>
      <c r="D4" s="17" t="s">
        <v>13</v>
      </c>
      <c r="E4" s="18"/>
      <c r="F4" s="32" t="s">
        <v>26</v>
      </c>
      <c r="G4" s="33" t="s">
        <v>29</v>
      </c>
      <c r="H4" s="31" t="s">
        <v>30</v>
      </c>
      <c r="I4" s="33" t="s">
        <v>30</v>
      </c>
    </row>
    <row r="5" spans="1:9" ht="15.75" x14ac:dyDescent="0.25">
      <c r="A5" s="19"/>
      <c r="B5" s="19" t="s">
        <v>13</v>
      </c>
      <c r="C5" s="19"/>
      <c r="D5" s="19" t="s">
        <v>13</v>
      </c>
      <c r="E5" s="20"/>
      <c r="F5" s="31" t="s">
        <v>27</v>
      </c>
      <c r="G5" s="31" t="s">
        <v>27</v>
      </c>
      <c r="H5" s="34" t="s">
        <v>50</v>
      </c>
      <c r="I5" s="34" t="s">
        <v>52</v>
      </c>
    </row>
    <row r="6" spans="1:9" ht="15.75" x14ac:dyDescent="0.25">
      <c r="A6" s="23"/>
      <c r="B6" s="31" t="s">
        <v>24</v>
      </c>
      <c r="C6" s="31" t="s">
        <v>24</v>
      </c>
      <c r="D6" s="31" t="s">
        <v>25</v>
      </c>
      <c r="E6" s="31" t="s">
        <v>25</v>
      </c>
      <c r="F6" s="31" t="s">
        <v>28</v>
      </c>
      <c r="G6" s="31" t="s">
        <v>28</v>
      </c>
      <c r="H6" s="34" t="s">
        <v>43</v>
      </c>
      <c r="I6" s="34" t="s">
        <v>43</v>
      </c>
    </row>
    <row r="7" spans="1:9" ht="15.75" x14ac:dyDescent="0.25">
      <c r="A7" s="24"/>
      <c r="B7" s="57" t="s">
        <v>49</v>
      </c>
      <c r="C7" s="57" t="s">
        <v>51</v>
      </c>
      <c r="D7" s="57" t="s">
        <v>49</v>
      </c>
      <c r="E7" s="57" t="s">
        <v>51</v>
      </c>
      <c r="F7" s="57" t="s">
        <v>49</v>
      </c>
      <c r="G7" s="57" t="s">
        <v>51</v>
      </c>
      <c r="H7" s="58" t="s">
        <v>44</v>
      </c>
      <c r="I7" s="58" t="s">
        <v>44</v>
      </c>
    </row>
    <row r="8" spans="1:9" ht="15.75" x14ac:dyDescent="0.25">
      <c r="A8" s="4" t="s">
        <v>22</v>
      </c>
      <c r="B8" s="5"/>
      <c r="C8" s="5"/>
      <c r="D8" s="5">
        <v>240138</v>
      </c>
      <c r="E8" s="5">
        <v>237500</v>
      </c>
      <c r="F8" s="5">
        <v>667541</v>
      </c>
      <c r="G8" s="5">
        <v>650000</v>
      </c>
      <c r="H8" s="5">
        <v>0</v>
      </c>
      <c r="I8" s="7">
        <v>0</v>
      </c>
    </row>
    <row r="9" spans="1:9" x14ac:dyDescent="0.2">
      <c r="A9" s="3"/>
      <c r="B9" s="3"/>
      <c r="C9" s="3"/>
      <c r="D9" s="3"/>
      <c r="E9" s="3"/>
      <c r="F9" s="3"/>
      <c r="G9" s="3"/>
      <c r="H9" s="3"/>
      <c r="I9" s="8"/>
    </row>
    <row r="10" spans="1:9" ht="15.75" x14ac:dyDescent="0.25">
      <c r="A10" s="4" t="s">
        <v>23</v>
      </c>
      <c r="B10" s="2"/>
      <c r="C10" s="2"/>
      <c r="D10" s="2"/>
      <c r="E10" s="2"/>
      <c r="F10" s="2"/>
      <c r="G10" s="2"/>
      <c r="H10" s="2"/>
      <c r="I10" s="21"/>
    </row>
    <row r="11" spans="1:9" x14ac:dyDescent="0.2">
      <c r="A11" s="2" t="s">
        <v>0</v>
      </c>
      <c r="B11" s="5"/>
      <c r="C11" s="5"/>
      <c r="D11" s="5">
        <v>71939</v>
      </c>
      <c r="E11" s="5">
        <v>76125</v>
      </c>
      <c r="F11" s="5">
        <v>28895</v>
      </c>
      <c r="G11" s="5">
        <v>36881</v>
      </c>
      <c r="H11" s="5"/>
      <c r="I11" s="7"/>
    </row>
    <row r="12" spans="1:9" x14ac:dyDescent="0.2">
      <c r="A12" s="3" t="s">
        <v>1</v>
      </c>
      <c r="B12" s="5"/>
      <c r="C12" s="5"/>
      <c r="D12" s="5"/>
      <c r="E12" s="5"/>
      <c r="F12" s="5">
        <v>1288</v>
      </c>
      <c r="G12" s="5">
        <v>1644</v>
      </c>
      <c r="H12" s="5"/>
      <c r="I12" s="7"/>
    </row>
    <row r="13" spans="1:9" x14ac:dyDescent="0.2">
      <c r="A13" s="3" t="s">
        <v>2</v>
      </c>
      <c r="B13" s="5"/>
      <c r="C13" s="5"/>
      <c r="D13" s="5">
        <v>33902</v>
      </c>
      <c r="E13" s="5">
        <v>35875</v>
      </c>
      <c r="F13" s="5">
        <v>12908</v>
      </c>
      <c r="G13" s="5">
        <v>16475</v>
      </c>
      <c r="H13" s="5"/>
      <c r="I13" s="7"/>
    </row>
    <row r="14" spans="1:9" ht="15.75" x14ac:dyDescent="0.25">
      <c r="A14" s="38" t="s">
        <v>16</v>
      </c>
      <c r="B14" s="5">
        <f>B13+B12+B11</f>
        <v>0</v>
      </c>
      <c r="C14" s="5">
        <f t="shared" ref="C14:I14" si="0">C13+C12+C11</f>
        <v>0</v>
      </c>
      <c r="D14" s="5">
        <f t="shared" si="0"/>
        <v>105841</v>
      </c>
      <c r="E14" s="5">
        <f t="shared" si="0"/>
        <v>112000</v>
      </c>
      <c r="F14" s="5">
        <f t="shared" si="0"/>
        <v>43091</v>
      </c>
      <c r="G14" s="5">
        <f t="shared" si="0"/>
        <v>55000</v>
      </c>
      <c r="H14" s="5">
        <f t="shared" si="0"/>
        <v>0</v>
      </c>
      <c r="I14" s="7">
        <f t="shared" si="0"/>
        <v>0</v>
      </c>
    </row>
    <row r="15" spans="1:9" x14ac:dyDescent="0.2">
      <c r="A15" s="3" t="s">
        <v>3</v>
      </c>
      <c r="B15" s="5"/>
      <c r="C15" s="5"/>
      <c r="D15" s="5"/>
      <c r="E15" s="5"/>
      <c r="F15" s="5"/>
      <c r="G15" s="5"/>
      <c r="H15" s="5"/>
      <c r="I15" s="7"/>
    </row>
    <row r="16" spans="1:9" x14ac:dyDescent="0.2">
      <c r="A16" s="3" t="s">
        <v>4</v>
      </c>
      <c r="B16" s="5"/>
      <c r="C16" s="5"/>
      <c r="D16" s="5">
        <v>24887</v>
      </c>
      <c r="E16" s="5">
        <v>25000</v>
      </c>
      <c r="F16" s="5">
        <v>266398</v>
      </c>
      <c r="G16" s="5">
        <v>300000</v>
      </c>
      <c r="H16" s="5"/>
      <c r="I16" s="7"/>
    </row>
    <row r="17" spans="1:9" x14ac:dyDescent="0.2">
      <c r="A17" s="3" t="s">
        <v>5</v>
      </c>
      <c r="B17" s="5"/>
      <c r="C17" s="5"/>
      <c r="D17" s="5">
        <v>2234</v>
      </c>
      <c r="E17" s="5">
        <v>5000</v>
      </c>
      <c r="F17" s="5">
        <v>25590</v>
      </c>
      <c r="G17" s="5">
        <v>50000</v>
      </c>
      <c r="H17" s="5"/>
      <c r="I17" s="7"/>
    </row>
    <row r="18" spans="1:9" x14ac:dyDescent="0.2">
      <c r="A18" s="3" t="s">
        <v>6</v>
      </c>
      <c r="B18" s="5"/>
      <c r="C18" s="5"/>
      <c r="D18" s="5"/>
      <c r="E18" s="5"/>
      <c r="F18" s="5"/>
      <c r="G18" s="5"/>
      <c r="H18" s="5"/>
      <c r="I18" s="7"/>
    </row>
    <row r="19" spans="1:9" x14ac:dyDescent="0.2">
      <c r="A19" s="3" t="s">
        <v>7</v>
      </c>
      <c r="B19" s="5"/>
      <c r="C19" s="5"/>
      <c r="D19" s="5"/>
      <c r="E19" s="5"/>
      <c r="F19" s="5">
        <v>19048</v>
      </c>
      <c r="G19" s="5">
        <v>10000</v>
      </c>
      <c r="H19" s="5"/>
      <c r="I19" s="7"/>
    </row>
    <row r="20" spans="1:9" x14ac:dyDescent="0.2">
      <c r="A20" s="3" t="s">
        <v>8</v>
      </c>
      <c r="B20" s="5"/>
      <c r="C20" s="5"/>
      <c r="D20" s="5"/>
      <c r="E20" s="5"/>
      <c r="F20" s="5"/>
      <c r="G20" s="5"/>
      <c r="H20" s="5"/>
      <c r="I20" s="7"/>
    </row>
    <row r="21" spans="1:9" x14ac:dyDescent="0.2">
      <c r="A21" s="3" t="s">
        <v>9</v>
      </c>
      <c r="B21" s="5"/>
      <c r="C21" s="5"/>
      <c r="D21" s="5"/>
      <c r="E21" s="5"/>
      <c r="F21" s="5">
        <v>0</v>
      </c>
      <c r="G21" s="5">
        <v>150000</v>
      </c>
      <c r="H21" s="5"/>
      <c r="I21" s="7"/>
    </row>
    <row r="22" spans="1:9" x14ac:dyDescent="0.2">
      <c r="A22" s="3" t="s">
        <v>10</v>
      </c>
      <c r="B22" s="5"/>
      <c r="C22" s="5"/>
      <c r="D22" s="5"/>
      <c r="E22" s="5"/>
      <c r="F22" s="5"/>
      <c r="G22" s="5"/>
      <c r="H22" s="5"/>
      <c r="I22" s="7"/>
    </row>
    <row r="23" spans="1:9" x14ac:dyDescent="0.2">
      <c r="A23" s="3" t="s">
        <v>11</v>
      </c>
      <c r="B23" s="5"/>
      <c r="C23" s="5"/>
      <c r="D23" s="5"/>
      <c r="E23" s="5"/>
      <c r="F23" s="5"/>
      <c r="G23" s="5"/>
      <c r="H23" s="5"/>
      <c r="I23" s="7"/>
    </row>
    <row r="24" spans="1:9" ht="15.75" x14ac:dyDescent="0.25">
      <c r="A24" s="38" t="s">
        <v>17</v>
      </c>
      <c r="B24" s="5">
        <f>B23+B22+B21+B20+B19+B18+B17+B16+B15+B14</f>
        <v>0</v>
      </c>
      <c r="C24" s="5">
        <f t="shared" ref="C24:I24" si="1">C23+C22+C21+C20+C19+C18+C17+C16+C15+C14</f>
        <v>0</v>
      </c>
      <c r="D24" s="5">
        <f t="shared" si="1"/>
        <v>132962</v>
      </c>
      <c r="E24" s="5">
        <f t="shared" si="1"/>
        <v>142000</v>
      </c>
      <c r="F24" s="5">
        <f t="shared" si="1"/>
        <v>354127</v>
      </c>
      <c r="G24" s="5">
        <f t="shared" si="1"/>
        <v>565000</v>
      </c>
      <c r="H24" s="5">
        <f t="shared" si="1"/>
        <v>0</v>
      </c>
      <c r="I24" s="7">
        <f t="shared" si="1"/>
        <v>0</v>
      </c>
    </row>
    <row r="25" spans="1:9" x14ac:dyDescent="0.2">
      <c r="A25" s="3"/>
      <c r="B25" s="5"/>
      <c r="C25" s="5"/>
      <c r="D25" s="5"/>
      <c r="E25" s="5"/>
      <c r="F25" s="5"/>
      <c r="G25" s="5"/>
      <c r="H25" s="5"/>
      <c r="I25" s="7"/>
    </row>
    <row r="26" spans="1:9" ht="15.75" x14ac:dyDescent="0.25">
      <c r="A26" s="4" t="s">
        <v>18</v>
      </c>
      <c r="B26" s="51">
        <f>B8-B24</f>
        <v>0</v>
      </c>
      <c r="C26" s="51">
        <f t="shared" ref="C26:I26" si="2">C8-C24</f>
        <v>0</v>
      </c>
      <c r="D26" s="51">
        <f t="shared" si="2"/>
        <v>107176</v>
      </c>
      <c r="E26" s="51">
        <f t="shared" si="2"/>
        <v>95500</v>
      </c>
      <c r="F26" s="51">
        <f t="shared" si="2"/>
        <v>313414</v>
      </c>
      <c r="G26" s="51">
        <f t="shared" si="2"/>
        <v>85000</v>
      </c>
      <c r="H26" s="51">
        <f t="shared" si="2"/>
        <v>0</v>
      </c>
      <c r="I26" s="52">
        <f t="shared" si="2"/>
        <v>0</v>
      </c>
    </row>
    <row r="27" spans="1:9" x14ac:dyDescent="0.2">
      <c r="A27" s="6"/>
      <c r="B27" s="6"/>
      <c r="C27" s="6"/>
      <c r="D27" s="6"/>
      <c r="E27" s="6"/>
      <c r="F27" s="6"/>
      <c r="G27" s="6"/>
      <c r="H27" s="6"/>
      <c r="I27" s="6"/>
    </row>
    <row r="29" spans="1:9" ht="18" x14ac:dyDescent="0.25">
      <c r="A29" s="9" t="s">
        <v>14</v>
      </c>
      <c r="B29" s="10"/>
      <c r="C29" s="10"/>
      <c r="D29" s="10"/>
      <c r="E29" s="11"/>
      <c r="F29" s="10"/>
      <c r="G29" s="11"/>
      <c r="H29" s="10"/>
      <c r="I29" s="10"/>
    </row>
    <row r="30" spans="1:9" ht="18" x14ac:dyDescent="0.25">
      <c r="A30" s="9" t="s">
        <v>19</v>
      </c>
      <c r="B30" s="10"/>
      <c r="C30" s="10"/>
      <c r="E30" s="10"/>
      <c r="F30" s="9" t="s">
        <v>15</v>
      </c>
      <c r="G30" s="12" t="str">
        <f>G2</f>
        <v>University of Louisiana at Lafayette</v>
      </c>
      <c r="H30" s="45"/>
      <c r="I30" s="12"/>
    </row>
    <row r="31" spans="1:9" ht="18.75" thickBot="1" x14ac:dyDescent="0.3">
      <c r="A31" s="13" t="s">
        <v>20</v>
      </c>
      <c r="B31" s="14"/>
      <c r="C31" s="14"/>
      <c r="D31" s="14"/>
      <c r="E31" s="14"/>
      <c r="F31" s="14"/>
      <c r="G31" s="14"/>
      <c r="H31" s="14"/>
      <c r="I31" s="14"/>
    </row>
    <row r="32" spans="1:9" ht="16.5" thickTop="1" x14ac:dyDescent="0.25">
      <c r="A32" s="17"/>
      <c r="B32" s="39" t="s">
        <v>27</v>
      </c>
      <c r="C32" s="39" t="s">
        <v>32</v>
      </c>
      <c r="D32" s="39" t="s">
        <v>33</v>
      </c>
      <c r="E32" s="39" t="s">
        <v>33</v>
      </c>
      <c r="F32" s="32" t="s">
        <v>36</v>
      </c>
      <c r="G32" s="33" t="s">
        <v>36</v>
      </c>
      <c r="H32" s="33" t="s">
        <v>37</v>
      </c>
      <c r="I32" s="46" t="s">
        <v>37</v>
      </c>
    </row>
    <row r="33" spans="1:9" ht="15.75" x14ac:dyDescent="0.25">
      <c r="A33" s="19"/>
      <c r="B33" s="40" t="s">
        <v>31</v>
      </c>
      <c r="C33" s="40" t="s">
        <v>31</v>
      </c>
      <c r="D33" s="40" t="s">
        <v>35</v>
      </c>
      <c r="E33" s="40" t="s">
        <v>35</v>
      </c>
      <c r="F33" s="31" t="s">
        <v>31</v>
      </c>
      <c r="G33" s="31" t="s">
        <v>31</v>
      </c>
      <c r="H33" s="31" t="s">
        <v>38</v>
      </c>
      <c r="I33" s="47" t="s">
        <v>38</v>
      </c>
    </row>
    <row r="34" spans="1:9" ht="15.75" x14ac:dyDescent="0.25">
      <c r="A34" s="25"/>
      <c r="B34" s="57" t="s">
        <v>49</v>
      </c>
      <c r="C34" s="57" t="s">
        <v>51</v>
      </c>
      <c r="D34" s="57" t="s">
        <v>49</v>
      </c>
      <c r="E34" s="57" t="s">
        <v>51</v>
      </c>
      <c r="F34" s="57" t="s">
        <v>49</v>
      </c>
      <c r="G34" s="57" t="s">
        <v>51</v>
      </c>
      <c r="H34" s="57" t="s">
        <v>49</v>
      </c>
      <c r="I34" s="57" t="s">
        <v>51</v>
      </c>
    </row>
    <row r="35" spans="1:9" ht="15.75" x14ac:dyDescent="0.25">
      <c r="A35" s="41" t="s">
        <v>22</v>
      </c>
      <c r="B35" s="5">
        <v>1796710</v>
      </c>
      <c r="C35" s="5">
        <v>1830373</v>
      </c>
      <c r="D35" s="5">
        <v>24094215</v>
      </c>
      <c r="E35" s="5">
        <v>25090806</v>
      </c>
      <c r="F35" s="5">
        <v>1178721</v>
      </c>
      <c r="G35" s="5">
        <v>1192200</v>
      </c>
      <c r="H35" s="5">
        <v>128465</v>
      </c>
      <c r="I35" s="48">
        <v>235000</v>
      </c>
    </row>
    <row r="36" spans="1:9" x14ac:dyDescent="0.2">
      <c r="A36" s="3"/>
      <c r="B36" s="3"/>
      <c r="C36" s="3"/>
      <c r="D36" s="3"/>
      <c r="E36" s="3"/>
      <c r="F36" s="3"/>
      <c r="G36" s="3"/>
      <c r="H36" s="3"/>
      <c r="I36" s="49"/>
    </row>
    <row r="37" spans="1:9" ht="15.75" x14ac:dyDescent="0.25">
      <c r="A37" s="4" t="s">
        <v>23</v>
      </c>
      <c r="B37" s="2"/>
      <c r="C37" s="2"/>
      <c r="D37" s="2"/>
      <c r="E37" s="2"/>
      <c r="F37" s="2"/>
      <c r="G37" s="2"/>
      <c r="H37" s="2"/>
      <c r="I37" s="50"/>
    </row>
    <row r="38" spans="1:9" x14ac:dyDescent="0.2">
      <c r="A38" s="2" t="s">
        <v>0</v>
      </c>
      <c r="B38" s="5">
        <v>609166</v>
      </c>
      <c r="C38" s="5">
        <v>623055</v>
      </c>
      <c r="D38" s="5">
        <v>1298897</v>
      </c>
      <c r="E38" s="5">
        <v>1460760</v>
      </c>
      <c r="F38" s="5">
        <v>648153</v>
      </c>
      <c r="G38" s="5">
        <v>636863</v>
      </c>
      <c r="H38" s="5">
        <v>0</v>
      </c>
      <c r="I38" s="48">
        <v>0</v>
      </c>
    </row>
    <row r="39" spans="1:9" x14ac:dyDescent="0.2">
      <c r="A39" s="3" t="s">
        <v>1</v>
      </c>
      <c r="B39" s="5">
        <v>86821</v>
      </c>
      <c r="C39" s="5">
        <v>88800</v>
      </c>
      <c r="D39" s="5">
        <v>521756</v>
      </c>
      <c r="E39" s="5">
        <v>586775</v>
      </c>
      <c r="F39" s="5">
        <v>90169</v>
      </c>
      <c r="G39" s="5">
        <v>88598</v>
      </c>
      <c r="H39" s="5">
        <v>43516</v>
      </c>
      <c r="I39" s="48">
        <v>127873</v>
      </c>
    </row>
    <row r="40" spans="1:9" x14ac:dyDescent="0.2">
      <c r="A40" s="3" t="s">
        <v>2</v>
      </c>
      <c r="B40" s="5">
        <v>259234</v>
      </c>
      <c r="C40" s="5">
        <v>265145</v>
      </c>
      <c r="D40" s="5">
        <v>473464</v>
      </c>
      <c r="E40" s="5">
        <v>532465</v>
      </c>
      <c r="F40" s="5">
        <v>279406</v>
      </c>
      <c r="G40" s="5">
        <v>274539</v>
      </c>
      <c r="H40" s="5">
        <v>724</v>
      </c>
      <c r="I40" s="48">
        <v>2127</v>
      </c>
    </row>
    <row r="41" spans="1:9" ht="15.75" x14ac:dyDescent="0.25">
      <c r="A41" s="38" t="s">
        <v>16</v>
      </c>
      <c r="B41" s="5">
        <f t="shared" ref="B41:I41" si="3">B40+B39+B38</f>
        <v>955221</v>
      </c>
      <c r="C41" s="5">
        <f t="shared" si="3"/>
        <v>977000</v>
      </c>
      <c r="D41" s="5">
        <f t="shared" si="3"/>
        <v>2294117</v>
      </c>
      <c r="E41" s="5">
        <f t="shared" si="3"/>
        <v>2580000</v>
      </c>
      <c r="F41" s="5">
        <f t="shared" si="3"/>
        <v>1017728</v>
      </c>
      <c r="G41" s="5">
        <f t="shared" si="3"/>
        <v>1000000</v>
      </c>
      <c r="H41" s="5">
        <f t="shared" si="3"/>
        <v>44240</v>
      </c>
      <c r="I41" s="48">
        <f t="shared" si="3"/>
        <v>130000</v>
      </c>
    </row>
    <row r="42" spans="1:9" x14ac:dyDescent="0.2">
      <c r="A42" s="3" t="s">
        <v>3</v>
      </c>
      <c r="B42" s="5">
        <v>1965</v>
      </c>
      <c r="C42" s="5">
        <v>3000</v>
      </c>
      <c r="D42" s="5">
        <v>14124</v>
      </c>
      <c r="E42" s="5">
        <v>16000</v>
      </c>
      <c r="F42" s="5">
        <v>1940</v>
      </c>
      <c r="G42" s="5">
        <v>2000</v>
      </c>
      <c r="H42" s="5"/>
      <c r="I42" s="48"/>
    </row>
    <row r="43" spans="1:9" x14ac:dyDescent="0.2">
      <c r="A43" s="3" t="s">
        <v>4</v>
      </c>
      <c r="B43" s="5">
        <v>1228015</v>
      </c>
      <c r="C43" s="5">
        <v>755000</v>
      </c>
      <c r="D43" s="5">
        <v>5444705</v>
      </c>
      <c r="E43" s="5">
        <v>5645000</v>
      </c>
      <c r="F43" s="5">
        <v>113972</v>
      </c>
      <c r="G43" s="5">
        <v>115000</v>
      </c>
      <c r="H43" s="5">
        <v>50167</v>
      </c>
      <c r="I43" s="48">
        <v>60000</v>
      </c>
    </row>
    <row r="44" spans="1:9" x14ac:dyDescent="0.2">
      <c r="A44" s="3" t="s">
        <v>5</v>
      </c>
      <c r="B44" s="5">
        <v>69556</v>
      </c>
      <c r="C44" s="5">
        <v>45000</v>
      </c>
      <c r="D44" s="5">
        <v>398996</v>
      </c>
      <c r="E44" s="5">
        <v>356500</v>
      </c>
      <c r="F44" s="5">
        <v>40585</v>
      </c>
      <c r="G44" s="5">
        <v>55000</v>
      </c>
      <c r="H44" s="5">
        <v>33409</v>
      </c>
      <c r="I44" s="48">
        <v>45000</v>
      </c>
    </row>
    <row r="45" spans="1:9" x14ac:dyDescent="0.2">
      <c r="A45" s="3" t="s">
        <v>6</v>
      </c>
      <c r="B45" s="5"/>
      <c r="C45" s="5"/>
      <c r="D45" s="5"/>
      <c r="E45" s="5"/>
      <c r="F45" s="5"/>
      <c r="G45" s="5"/>
      <c r="H45" s="5"/>
      <c r="I45" s="48"/>
    </row>
    <row r="46" spans="1:9" x14ac:dyDescent="0.2">
      <c r="A46" s="3" t="s">
        <v>7</v>
      </c>
      <c r="B46" s="5">
        <v>0</v>
      </c>
      <c r="C46" s="5">
        <v>5000</v>
      </c>
      <c r="D46" s="5">
        <v>33298</v>
      </c>
      <c r="E46" s="5">
        <v>27600</v>
      </c>
      <c r="F46" s="5">
        <v>0</v>
      </c>
      <c r="G46" s="5">
        <v>4000</v>
      </c>
      <c r="H46" s="5"/>
      <c r="I46" s="48"/>
    </row>
    <row r="47" spans="1:9" x14ac:dyDescent="0.2">
      <c r="A47" s="3" t="s">
        <v>8</v>
      </c>
      <c r="B47" s="5">
        <v>132300</v>
      </c>
      <c r="C47" s="5">
        <v>45000</v>
      </c>
      <c r="D47" s="5">
        <v>5089524</v>
      </c>
      <c r="E47" s="5">
        <v>5105000</v>
      </c>
      <c r="F47" s="5">
        <v>1251</v>
      </c>
      <c r="G47" s="5">
        <v>1200</v>
      </c>
      <c r="H47" s="5">
        <v>649</v>
      </c>
      <c r="I47" s="48">
        <v>0</v>
      </c>
    </row>
    <row r="48" spans="1:9" x14ac:dyDescent="0.2">
      <c r="A48" s="3" t="s">
        <v>9</v>
      </c>
      <c r="B48" s="5">
        <v>2060</v>
      </c>
      <c r="C48" s="5"/>
      <c r="D48" s="5">
        <v>234830</v>
      </c>
      <c r="E48" s="5">
        <v>168000</v>
      </c>
      <c r="F48" s="5">
        <v>3245</v>
      </c>
      <c r="G48" s="5">
        <v>15000</v>
      </c>
      <c r="H48" s="5"/>
      <c r="I48" s="48"/>
    </row>
    <row r="49" spans="1:9" x14ac:dyDescent="0.2">
      <c r="A49" s="3" t="s">
        <v>10</v>
      </c>
      <c r="B49" s="5"/>
      <c r="C49" s="5"/>
      <c r="D49" s="5">
        <v>10583865</v>
      </c>
      <c r="E49" s="5">
        <v>10598091</v>
      </c>
      <c r="F49" s="5"/>
      <c r="G49" s="5"/>
      <c r="H49" s="5"/>
      <c r="I49" s="48"/>
    </row>
    <row r="50" spans="1:9" x14ac:dyDescent="0.2">
      <c r="A50" s="3" t="s">
        <v>11</v>
      </c>
      <c r="B50" s="5"/>
      <c r="C50" s="5"/>
      <c r="D50" s="5"/>
      <c r="E50" s="5"/>
      <c r="F50" s="5"/>
      <c r="G50" s="5"/>
      <c r="H50" s="5"/>
      <c r="I50" s="48"/>
    </row>
    <row r="51" spans="1:9" ht="15.75" x14ac:dyDescent="0.25">
      <c r="A51" s="38" t="s">
        <v>17</v>
      </c>
      <c r="B51" s="5">
        <f t="shared" ref="B51:I51" si="4">B50+B49+B48+B47+B46+B45+B44+B43+B42+B41</f>
        <v>2389117</v>
      </c>
      <c r="C51" s="5">
        <f t="shared" si="4"/>
        <v>1830000</v>
      </c>
      <c r="D51" s="5">
        <f t="shared" si="4"/>
        <v>24093459</v>
      </c>
      <c r="E51" s="5">
        <f t="shared" si="4"/>
        <v>24496191</v>
      </c>
      <c r="F51" s="5">
        <f t="shared" si="4"/>
        <v>1178721</v>
      </c>
      <c r="G51" s="5">
        <f t="shared" si="4"/>
        <v>1192200</v>
      </c>
      <c r="H51" s="5">
        <f t="shared" si="4"/>
        <v>128465</v>
      </c>
      <c r="I51" s="48">
        <f t="shared" si="4"/>
        <v>235000</v>
      </c>
    </row>
    <row r="52" spans="1:9" x14ac:dyDescent="0.2">
      <c r="A52" s="3"/>
      <c r="B52" s="5"/>
      <c r="C52" s="5"/>
      <c r="D52" s="5"/>
      <c r="E52" s="5"/>
      <c r="F52" s="5"/>
      <c r="G52" s="5"/>
      <c r="H52" s="5"/>
      <c r="I52" s="48"/>
    </row>
    <row r="53" spans="1:9" ht="15.75" x14ac:dyDescent="0.25">
      <c r="A53" s="4" t="s">
        <v>18</v>
      </c>
      <c r="B53" s="51">
        <f>B35-B51</f>
        <v>-592407</v>
      </c>
      <c r="C53" s="51">
        <f t="shared" ref="C53:H53" si="5">C35-C51</f>
        <v>373</v>
      </c>
      <c r="D53" s="51">
        <f t="shared" si="5"/>
        <v>756</v>
      </c>
      <c r="E53" s="51">
        <f t="shared" si="5"/>
        <v>594615</v>
      </c>
      <c r="F53" s="51">
        <f t="shared" si="5"/>
        <v>0</v>
      </c>
      <c r="G53" s="51">
        <f t="shared" si="5"/>
        <v>0</v>
      </c>
      <c r="H53" s="51">
        <f t="shared" si="5"/>
        <v>0</v>
      </c>
      <c r="I53" s="53">
        <f>I35-I51</f>
        <v>0</v>
      </c>
    </row>
    <row r="54" spans="1:9" x14ac:dyDescent="0.2">
      <c r="A54" s="6"/>
      <c r="B54" s="6"/>
      <c r="C54" s="6"/>
      <c r="D54" s="6"/>
      <c r="E54" s="6"/>
      <c r="F54" s="6"/>
      <c r="G54" s="6"/>
      <c r="H54" s="6"/>
      <c r="I54" s="6"/>
    </row>
    <row r="56" spans="1:9" ht="18" x14ac:dyDescent="0.25">
      <c r="A56" s="9" t="s">
        <v>14</v>
      </c>
      <c r="B56" s="10"/>
      <c r="C56" s="10"/>
      <c r="D56" s="10"/>
      <c r="E56" s="11"/>
      <c r="F56" s="10"/>
      <c r="G56" s="11"/>
      <c r="H56" s="10"/>
      <c r="I56" s="10"/>
    </row>
    <row r="57" spans="1:9" ht="18" x14ac:dyDescent="0.25">
      <c r="A57" s="9" t="s">
        <v>19</v>
      </c>
      <c r="B57" s="10"/>
      <c r="C57" s="10"/>
      <c r="E57" s="10"/>
      <c r="F57" s="9" t="s">
        <v>15</v>
      </c>
      <c r="G57" s="12" t="str">
        <f>G2</f>
        <v>University of Louisiana at Lafayette</v>
      </c>
      <c r="H57" s="45"/>
      <c r="I57" s="12"/>
    </row>
    <row r="58" spans="1:9" ht="18.75" thickBot="1" x14ac:dyDescent="0.3">
      <c r="A58" s="13" t="s">
        <v>20</v>
      </c>
      <c r="B58" s="14"/>
      <c r="C58" s="14"/>
      <c r="D58" s="14"/>
      <c r="E58" s="14"/>
      <c r="F58" s="14"/>
      <c r="G58" s="14"/>
      <c r="H58" s="14"/>
      <c r="I58" s="14"/>
    </row>
    <row r="59" spans="1:9" ht="16.5" thickTop="1" x14ac:dyDescent="0.25">
      <c r="A59" s="3"/>
      <c r="B59" s="35" t="s">
        <v>39</v>
      </c>
      <c r="C59" s="35" t="s">
        <v>39</v>
      </c>
      <c r="D59" s="35" t="s">
        <v>41</v>
      </c>
      <c r="E59" s="35" t="s">
        <v>41</v>
      </c>
      <c r="F59" s="35" t="s">
        <v>43</v>
      </c>
      <c r="G59" s="35" t="s">
        <v>43</v>
      </c>
      <c r="H59" s="35" t="s">
        <v>45</v>
      </c>
      <c r="I59" s="36" t="s">
        <v>45</v>
      </c>
    </row>
    <row r="60" spans="1:9" ht="15.75" x14ac:dyDescent="0.25">
      <c r="A60" s="2"/>
      <c r="B60" s="31" t="s">
        <v>40</v>
      </c>
      <c r="C60" s="31" t="s">
        <v>40</v>
      </c>
      <c r="D60" s="31" t="s">
        <v>42</v>
      </c>
      <c r="E60" s="31" t="s">
        <v>42</v>
      </c>
      <c r="F60" s="31" t="s">
        <v>44</v>
      </c>
      <c r="G60" s="31" t="s">
        <v>44</v>
      </c>
      <c r="H60" s="31" t="s">
        <v>46</v>
      </c>
      <c r="I60" s="34" t="s">
        <v>46</v>
      </c>
    </row>
    <row r="61" spans="1:9" ht="15.75" x14ac:dyDescent="0.25">
      <c r="A61" s="15"/>
      <c r="B61" s="31" t="str">
        <f t="shared" ref="B61:I61" si="6">(B7)</f>
        <v>2022-23</v>
      </c>
      <c r="C61" s="31" t="str">
        <f t="shared" si="6"/>
        <v>2023-24</v>
      </c>
      <c r="D61" s="31" t="str">
        <f t="shared" si="6"/>
        <v>2022-23</v>
      </c>
      <c r="E61" s="31" t="str">
        <f t="shared" si="6"/>
        <v>2023-24</v>
      </c>
      <c r="F61" s="31" t="str">
        <f t="shared" si="6"/>
        <v>2022-23</v>
      </c>
      <c r="G61" s="31" t="str">
        <f t="shared" si="6"/>
        <v>2023-24</v>
      </c>
      <c r="H61" s="31" t="str">
        <f>(F7)</f>
        <v>2022-23</v>
      </c>
      <c r="I61" s="31" t="str">
        <f>(G7)</f>
        <v>2023-24</v>
      </c>
    </row>
    <row r="62" spans="1:9" ht="15.75" x14ac:dyDescent="0.25">
      <c r="A62" s="4" t="s">
        <v>22</v>
      </c>
      <c r="B62" s="5">
        <v>0</v>
      </c>
      <c r="C62" s="5">
        <v>0</v>
      </c>
      <c r="D62" s="5">
        <v>742408</v>
      </c>
      <c r="E62" s="5">
        <v>735000</v>
      </c>
      <c r="F62" s="5">
        <v>12285679</v>
      </c>
      <c r="G62" s="5">
        <v>12312864</v>
      </c>
      <c r="H62" s="5">
        <v>2172359</v>
      </c>
      <c r="I62" s="54">
        <v>2535000</v>
      </c>
    </row>
    <row r="63" spans="1:9" x14ac:dyDescent="0.2">
      <c r="A63" s="3"/>
      <c r="B63" s="3"/>
      <c r="C63" s="3"/>
      <c r="D63" s="3"/>
      <c r="E63" s="3"/>
      <c r="F63" s="3"/>
      <c r="G63" s="3"/>
      <c r="H63" s="7" t="s">
        <v>12</v>
      </c>
      <c r="I63" s="16"/>
    </row>
    <row r="64" spans="1:9" ht="15.75" x14ac:dyDescent="0.25">
      <c r="A64" s="4" t="s">
        <v>23</v>
      </c>
      <c r="B64" s="2"/>
      <c r="C64" s="2"/>
      <c r="D64" s="2"/>
      <c r="E64" s="2"/>
      <c r="F64" s="2"/>
      <c r="G64" s="2"/>
      <c r="H64" s="22"/>
      <c r="I64" s="42"/>
    </row>
    <row r="65" spans="1:9" x14ac:dyDescent="0.2">
      <c r="A65" s="2" t="s">
        <v>0</v>
      </c>
      <c r="B65" s="5">
        <v>351356</v>
      </c>
      <c r="C65" s="5">
        <v>343308</v>
      </c>
      <c r="D65" s="5">
        <v>201087</v>
      </c>
      <c r="E65" s="5">
        <v>191450</v>
      </c>
      <c r="F65" s="5">
        <v>212751</v>
      </c>
      <c r="G65" s="5">
        <v>293495</v>
      </c>
      <c r="H65" s="5">
        <v>606508</v>
      </c>
      <c r="I65" s="48">
        <v>647836</v>
      </c>
    </row>
    <row r="66" spans="1:9" x14ac:dyDescent="0.2">
      <c r="A66" s="3" t="s">
        <v>1</v>
      </c>
      <c r="B66" s="5"/>
      <c r="C66" s="5"/>
      <c r="D66" s="5"/>
      <c r="E66" s="5"/>
      <c r="F66" s="5"/>
      <c r="G66" s="5"/>
      <c r="H66" s="5">
        <v>383847</v>
      </c>
      <c r="I66" s="48">
        <v>410003</v>
      </c>
    </row>
    <row r="67" spans="1:9" x14ac:dyDescent="0.2">
      <c r="A67" s="3" t="s">
        <v>2</v>
      </c>
      <c r="B67" s="5">
        <v>139896</v>
      </c>
      <c r="C67" s="5">
        <v>136692</v>
      </c>
      <c r="D67" s="5">
        <v>116114</v>
      </c>
      <c r="E67" s="5">
        <v>110550</v>
      </c>
      <c r="F67" s="5">
        <v>80829</v>
      </c>
      <c r="G67" s="5">
        <v>111505</v>
      </c>
      <c r="H67" s="5">
        <v>285693</v>
      </c>
      <c r="I67" s="48">
        <v>305161</v>
      </c>
    </row>
    <row r="68" spans="1:9" ht="15.75" x14ac:dyDescent="0.25">
      <c r="A68" s="38" t="s">
        <v>16</v>
      </c>
      <c r="B68" s="5">
        <f t="shared" ref="B68:I68" si="7">B67+B66+B65</f>
        <v>491252</v>
      </c>
      <c r="C68" s="5">
        <f t="shared" si="7"/>
        <v>480000</v>
      </c>
      <c r="D68" s="5">
        <f t="shared" si="7"/>
        <v>317201</v>
      </c>
      <c r="E68" s="5">
        <f t="shared" si="7"/>
        <v>302000</v>
      </c>
      <c r="F68" s="5">
        <f t="shared" si="7"/>
        <v>293580</v>
      </c>
      <c r="G68" s="5">
        <f t="shared" si="7"/>
        <v>405000</v>
      </c>
      <c r="H68" s="5">
        <f t="shared" si="7"/>
        <v>1276048</v>
      </c>
      <c r="I68" s="48">
        <f t="shared" si="7"/>
        <v>1363000</v>
      </c>
    </row>
    <row r="69" spans="1:9" x14ac:dyDescent="0.2">
      <c r="A69" s="3" t="s">
        <v>3</v>
      </c>
      <c r="B69" s="5">
        <v>2392</v>
      </c>
      <c r="C69" s="5">
        <v>2000</v>
      </c>
      <c r="D69" s="5"/>
      <c r="E69" s="5"/>
      <c r="F69" s="5">
        <v>2621</v>
      </c>
      <c r="G69" s="5">
        <v>10000</v>
      </c>
      <c r="H69" s="5">
        <v>0</v>
      </c>
      <c r="I69" s="48">
        <v>12000</v>
      </c>
    </row>
    <row r="70" spans="1:9" x14ac:dyDescent="0.2">
      <c r="A70" s="3" t="s">
        <v>4</v>
      </c>
      <c r="B70" s="5">
        <v>22249</v>
      </c>
      <c r="C70" s="5">
        <v>31000</v>
      </c>
      <c r="D70" s="5">
        <v>43409</v>
      </c>
      <c r="E70" s="5">
        <v>40000</v>
      </c>
      <c r="F70" s="5">
        <v>634311</v>
      </c>
      <c r="G70" s="5">
        <v>675500</v>
      </c>
      <c r="H70" s="5">
        <v>699817</v>
      </c>
      <c r="I70" s="48">
        <v>645000</v>
      </c>
    </row>
    <row r="71" spans="1:9" x14ac:dyDescent="0.2">
      <c r="A71" s="3" t="s">
        <v>5</v>
      </c>
      <c r="B71" s="5">
        <v>1081</v>
      </c>
      <c r="C71" s="5">
        <v>1500</v>
      </c>
      <c r="D71" s="5">
        <v>2388</v>
      </c>
      <c r="E71" s="5">
        <v>3000</v>
      </c>
      <c r="F71" s="5">
        <v>35987</v>
      </c>
      <c r="G71" s="5">
        <v>36500</v>
      </c>
      <c r="H71" s="5">
        <v>208415</v>
      </c>
      <c r="I71" s="48">
        <v>182500</v>
      </c>
    </row>
    <row r="72" spans="1:9" x14ac:dyDescent="0.2">
      <c r="A72" s="3" t="s">
        <v>6</v>
      </c>
      <c r="B72" s="5"/>
      <c r="C72" s="5"/>
      <c r="D72" s="5">
        <v>408055</v>
      </c>
      <c r="E72" s="5">
        <v>390000</v>
      </c>
      <c r="F72" s="5"/>
      <c r="G72" s="5"/>
      <c r="H72" s="5"/>
      <c r="I72" s="48"/>
    </row>
    <row r="73" spans="1:9" x14ac:dyDescent="0.2">
      <c r="A73" s="3" t="s">
        <v>7</v>
      </c>
      <c r="B73" s="5">
        <v>169</v>
      </c>
      <c r="C73" s="5">
        <v>1000</v>
      </c>
      <c r="D73" s="5"/>
      <c r="E73" s="5"/>
      <c r="F73" s="5">
        <v>924</v>
      </c>
      <c r="G73" s="5">
        <v>1200</v>
      </c>
      <c r="H73" s="5">
        <v>0</v>
      </c>
      <c r="I73" s="48">
        <v>2000</v>
      </c>
    </row>
    <row r="74" spans="1:9" x14ac:dyDescent="0.2">
      <c r="A74" s="3" t="s">
        <v>8</v>
      </c>
      <c r="B74" s="5">
        <v>6250</v>
      </c>
      <c r="C74" s="5">
        <v>6500</v>
      </c>
      <c r="D74" s="5"/>
      <c r="E74" s="5"/>
      <c r="F74" s="5">
        <v>9549001</v>
      </c>
      <c r="G74" s="5">
        <v>9700000</v>
      </c>
      <c r="H74" s="5">
        <v>287</v>
      </c>
      <c r="I74" s="48">
        <v>1000</v>
      </c>
    </row>
    <row r="75" spans="1:9" x14ac:dyDescent="0.2">
      <c r="A75" s="3" t="s">
        <v>9</v>
      </c>
      <c r="B75" s="5">
        <v>2500</v>
      </c>
      <c r="C75" s="5">
        <v>2500</v>
      </c>
      <c r="D75" s="5"/>
      <c r="E75" s="5"/>
      <c r="F75" s="5">
        <v>13359</v>
      </c>
      <c r="G75" s="5">
        <v>15000</v>
      </c>
      <c r="H75" s="5">
        <v>16871</v>
      </c>
      <c r="I75" s="48">
        <v>110000</v>
      </c>
    </row>
    <row r="76" spans="1:9" x14ac:dyDescent="0.2">
      <c r="A76" s="3" t="s">
        <v>10</v>
      </c>
      <c r="B76" s="5"/>
      <c r="C76" s="5"/>
      <c r="D76" s="5"/>
      <c r="E76" s="5"/>
      <c r="F76" s="5"/>
      <c r="G76" s="5"/>
      <c r="H76" s="5"/>
      <c r="I76" s="48"/>
    </row>
    <row r="77" spans="1:9" x14ac:dyDescent="0.2">
      <c r="A77" s="3" t="s">
        <v>11</v>
      </c>
      <c r="B77" s="5"/>
      <c r="C77" s="5"/>
      <c r="D77" s="5"/>
      <c r="E77" s="5"/>
      <c r="F77" s="5"/>
      <c r="G77" s="5"/>
      <c r="H77" s="5"/>
      <c r="I77" s="48"/>
    </row>
    <row r="78" spans="1:9" ht="15.75" x14ac:dyDescent="0.25">
      <c r="A78" s="38" t="s">
        <v>17</v>
      </c>
      <c r="B78" s="5">
        <f t="shared" ref="B78:I78" si="8">B77+B76+B75+B74+B73+B72+B71+B70+B69+B68</f>
        <v>525893</v>
      </c>
      <c r="C78" s="5">
        <f t="shared" si="8"/>
        <v>524500</v>
      </c>
      <c r="D78" s="5">
        <f t="shared" si="8"/>
        <v>771053</v>
      </c>
      <c r="E78" s="5">
        <f t="shared" si="8"/>
        <v>735000</v>
      </c>
      <c r="F78" s="5">
        <f t="shared" si="8"/>
        <v>10529783</v>
      </c>
      <c r="G78" s="5">
        <f t="shared" si="8"/>
        <v>10843200</v>
      </c>
      <c r="H78" s="5">
        <f t="shared" si="8"/>
        <v>2201438</v>
      </c>
      <c r="I78" s="48">
        <f t="shared" si="8"/>
        <v>2315500</v>
      </c>
    </row>
    <row r="79" spans="1:9" x14ac:dyDescent="0.2">
      <c r="A79" s="3"/>
      <c r="B79" s="5"/>
      <c r="C79" s="5"/>
      <c r="D79" s="5"/>
      <c r="E79" s="5"/>
      <c r="F79" s="5"/>
      <c r="G79" s="5"/>
      <c r="H79" s="7"/>
      <c r="I79" s="7"/>
    </row>
    <row r="80" spans="1:9" ht="15.75" x14ac:dyDescent="0.25">
      <c r="A80" s="4" t="s">
        <v>18</v>
      </c>
      <c r="B80" s="51">
        <f>B62-B78</f>
        <v>-525893</v>
      </c>
      <c r="C80" s="51">
        <f t="shared" ref="C80:I80" si="9">C62-C78</f>
        <v>-524500</v>
      </c>
      <c r="D80" s="51">
        <f t="shared" si="9"/>
        <v>-28645</v>
      </c>
      <c r="E80" s="51">
        <f t="shared" si="9"/>
        <v>0</v>
      </c>
      <c r="F80" s="51">
        <f t="shared" si="9"/>
        <v>1755896</v>
      </c>
      <c r="G80" s="51">
        <f t="shared" si="9"/>
        <v>1469664</v>
      </c>
      <c r="H80" s="51">
        <f t="shared" si="9"/>
        <v>-29079</v>
      </c>
      <c r="I80" s="53">
        <f t="shared" si="9"/>
        <v>219500</v>
      </c>
    </row>
    <row r="81" spans="1:9" x14ac:dyDescent="0.2">
      <c r="A81" s="6"/>
      <c r="B81" s="6"/>
      <c r="C81" s="6"/>
      <c r="D81" s="6"/>
      <c r="E81" s="6"/>
      <c r="F81" s="6"/>
      <c r="G81" s="6"/>
      <c r="H81" s="6"/>
      <c r="I81" s="6"/>
    </row>
    <row r="83" spans="1:9" ht="18" x14ac:dyDescent="0.25">
      <c r="A83" s="9" t="s">
        <v>14</v>
      </c>
      <c r="B83" s="10"/>
      <c r="C83" s="10"/>
      <c r="D83" s="10"/>
      <c r="E83" s="11"/>
      <c r="F83" s="10"/>
      <c r="G83" s="11"/>
      <c r="H83" s="10"/>
      <c r="I83" s="10"/>
    </row>
    <row r="84" spans="1:9" ht="18" x14ac:dyDescent="0.25">
      <c r="A84" s="9" t="s">
        <v>19</v>
      </c>
      <c r="B84" s="10"/>
      <c r="C84" s="10"/>
      <c r="E84" s="10"/>
      <c r="F84" s="9" t="s">
        <v>15</v>
      </c>
      <c r="G84" s="12" t="str">
        <f>G2</f>
        <v>University of Louisiana at Lafayette</v>
      </c>
      <c r="H84" s="45"/>
      <c r="I84" s="12"/>
    </row>
    <row r="85" spans="1:9" ht="18.75" thickBot="1" x14ac:dyDescent="0.3">
      <c r="A85" s="13" t="s">
        <v>20</v>
      </c>
      <c r="B85" s="14"/>
      <c r="C85" s="14"/>
      <c r="D85" s="14"/>
      <c r="E85" s="14"/>
      <c r="F85" s="14"/>
      <c r="G85" s="14"/>
      <c r="H85" s="14"/>
      <c r="I85" s="14"/>
    </row>
    <row r="86" spans="1:9" ht="16.5" thickTop="1" x14ac:dyDescent="0.25">
      <c r="A86" s="3"/>
      <c r="B86" s="35" t="s">
        <v>48</v>
      </c>
      <c r="C86" s="35" t="s">
        <v>48</v>
      </c>
      <c r="D86" s="43" t="s">
        <v>12</v>
      </c>
      <c r="E86" s="43" t="s">
        <v>12</v>
      </c>
      <c r="F86" s="43" t="s">
        <v>12</v>
      </c>
      <c r="G86" s="43" t="s">
        <v>12</v>
      </c>
      <c r="H86" s="35"/>
      <c r="I86" s="36"/>
    </row>
    <row r="87" spans="1:9" ht="15.75" x14ac:dyDescent="0.25">
      <c r="A87" s="2"/>
      <c r="B87" s="31" t="s">
        <v>34</v>
      </c>
      <c r="C87" s="31" t="s">
        <v>34</v>
      </c>
      <c r="D87" s="31"/>
      <c r="E87" s="31"/>
      <c r="F87" s="31"/>
      <c r="G87" s="31"/>
      <c r="H87" s="31"/>
      <c r="I87" s="34"/>
    </row>
    <row r="88" spans="1:9" ht="15.75" x14ac:dyDescent="0.25">
      <c r="A88" s="15"/>
      <c r="B88" s="31" t="str">
        <f t="shared" ref="B88:C88" si="10">(B34)</f>
        <v>2022-23</v>
      </c>
      <c r="C88" s="31" t="str">
        <f t="shared" si="10"/>
        <v>2023-24</v>
      </c>
      <c r="D88" s="31"/>
      <c r="E88" s="31"/>
      <c r="F88" s="31"/>
      <c r="G88" s="31"/>
      <c r="H88" s="31"/>
      <c r="I88" s="34"/>
    </row>
    <row r="89" spans="1:9" ht="15.75" x14ac:dyDescent="0.25">
      <c r="A89" s="4" t="s">
        <v>22</v>
      </c>
      <c r="B89" s="5">
        <f>B8+D8+F8+H8+B35+D35+F35+H35+B62+D62+F62+H62</f>
        <v>43306236</v>
      </c>
      <c r="C89" s="5">
        <f>C8+E8+G8+I8+C35+E35+G35+I35+C62+E62+G62+I62</f>
        <v>44818743</v>
      </c>
      <c r="D89" s="5"/>
      <c r="E89" s="5"/>
      <c r="F89" s="5"/>
      <c r="G89" s="5"/>
      <c r="H89" s="5"/>
      <c r="I89" s="37"/>
    </row>
    <row r="90" spans="1:9" x14ac:dyDescent="0.2">
      <c r="A90" s="3"/>
      <c r="B90" s="3"/>
      <c r="C90" s="3"/>
      <c r="D90" s="3"/>
      <c r="E90" s="3"/>
      <c r="F90" s="3"/>
      <c r="G90" s="3"/>
      <c r="H90" s="7" t="s">
        <v>12</v>
      </c>
      <c r="I90" s="16"/>
    </row>
    <row r="91" spans="1:9" ht="15.75" x14ac:dyDescent="0.25">
      <c r="A91" s="4" t="s">
        <v>23</v>
      </c>
      <c r="B91" s="2"/>
      <c r="C91" s="2"/>
      <c r="D91" s="2"/>
      <c r="E91" s="2"/>
      <c r="F91" s="2"/>
      <c r="G91" s="2"/>
      <c r="H91" s="22"/>
      <c r="I91" s="42"/>
    </row>
    <row r="92" spans="1:9" x14ac:dyDescent="0.2">
      <c r="A92" s="2" t="s">
        <v>0</v>
      </c>
      <c r="B92" s="22">
        <f>B11+D11+F11+H11+B38+D38+F38+H38+B65+D65+F65+H65</f>
        <v>4028752</v>
      </c>
      <c r="C92" s="22">
        <f>C11+E11+G11+I11+C38+E38+G38+I38+C65+E65+G65+I65</f>
        <v>4309773</v>
      </c>
      <c r="D92" s="22"/>
      <c r="E92" s="22"/>
      <c r="F92" s="22"/>
      <c r="G92" s="22"/>
      <c r="H92" s="22"/>
      <c r="I92" s="42"/>
    </row>
    <row r="93" spans="1:9" x14ac:dyDescent="0.2">
      <c r="A93" s="3" t="s">
        <v>1</v>
      </c>
      <c r="B93" s="5">
        <f>B39+D39+F39+H39+B12+D12+F12+H12+B66+D66+F66+H66</f>
        <v>1127397</v>
      </c>
      <c r="C93" s="5">
        <f>C39+E39+G39+I39+C12+E12+G12+I12+C66+E66+G66+I66</f>
        <v>1303693</v>
      </c>
      <c r="D93" s="5"/>
      <c r="E93" s="5"/>
      <c r="F93" s="5"/>
      <c r="G93" s="5"/>
      <c r="H93" s="5"/>
      <c r="I93" s="7"/>
    </row>
    <row r="94" spans="1:9" x14ac:dyDescent="0.2">
      <c r="A94" s="3" t="s">
        <v>2</v>
      </c>
      <c r="B94" s="5">
        <f>B40+D40+F40+H40+B13+D13+F13+H13+B67+D67+F67+H67</f>
        <v>1682170</v>
      </c>
      <c r="C94" s="5">
        <f>C40+E40+G40+I40+C13+E13+G13+I13+C67+E67+G67+I67</f>
        <v>1790534</v>
      </c>
      <c r="D94" s="5"/>
      <c r="E94" s="5"/>
      <c r="F94" s="5"/>
      <c r="G94" s="5"/>
      <c r="H94" s="5"/>
      <c r="I94" s="7"/>
    </row>
    <row r="95" spans="1:9" ht="15.75" x14ac:dyDescent="0.25">
      <c r="A95" s="38" t="s">
        <v>16</v>
      </c>
      <c r="B95" s="55">
        <f t="shared" ref="B95:C95" si="11">B94+B93+B92</f>
        <v>6838319</v>
      </c>
      <c r="C95" s="55">
        <f t="shared" si="11"/>
        <v>7404000</v>
      </c>
      <c r="D95" s="26"/>
      <c r="E95" s="26"/>
      <c r="F95" s="26"/>
      <c r="G95" s="26"/>
      <c r="H95" s="26"/>
      <c r="I95" s="30"/>
    </row>
    <row r="96" spans="1:9" x14ac:dyDescent="0.2">
      <c r="A96" s="3" t="s">
        <v>3</v>
      </c>
      <c r="B96" s="5">
        <f>B42+D42+F42+H42+B15+D15+F15+H15+B69+D69+F69+H69</f>
        <v>23042</v>
      </c>
      <c r="C96" s="5">
        <f>C42+E42+G42+I42+C15+E15+G15+I15+C69+E69+G69+I69</f>
        <v>45000</v>
      </c>
      <c r="D96" s="5"/>
      <c r="E96" s="5"/>
      <c r="F96" s="5"/>
      <c r="G96" s="5"/>
      <c r="H96" s="5"/>
      <c r="I96" s="8"/>
    </row>
    <row r="97" spans="1:9" x14ac:dyDescent="0.2">
      <c r="A97" s="3" t="s">
        <v>4</v>
      </c>
      <c r="B97" s="5">
        <f t="shared" ref="B97:B104" si="12">B43+D43+F43+H43+B16+D16+F16+H16+B70+D70+F70+H70</f>
        <v>8527930</v>
      </c>
      <c r="C97" s="5">
        <f t="shared" ref="C97:C104" si="13">C43+E43+G43+I43+C16+E16+G16+I16+C70+E70+G70+I70</f>
        <v>8291500</v>
      </c>
      <c r="D97" s="5"/>
      <c r="E97" s="5"/>
      <c r="F97" s="5"/>
      <c r="G97" s="5"/>
      <c r="H97" s="5"/>
      <c r="I97" s="7"/>
    </row>
    <row r="98" spans="1:9" x14ac:dyDescent="0.2">
      <c r="A98" s="3" t="s">
        <v>5</v>
      </c>
      <c r="B98" s="5">
        <f t="shared" si="12"/>
        <v>818241</v>
      </c>
      <c r="C98" s="5">
        <f t="shared" si="13"/>
        <v>780000</v>
      </c>
      <c r="D98" s="5"/>
      <c r="E98" s="5"/>
      <c r="F98" s="5"/>
      <c r="G98" s="5"/>
      <c r="H98" s="5"/>
      <c r="I98" s="7"/>
    </row>
    <row r="99" spans="1:9" x14ac:dyDescent="0.2">
      <c r="A99" s="3" t="s">
        <v>6</v>
      </c>
      <c r="B99" s="5">
        <f t="shared" si="12"/>
        <v>408055</v>
      </c>
      <c r="C99" s="5">
        <f t="shared" si="13"/>
        <v>390000</v>
      </c>
      <c r="D99" s="5"/>
      <c r="E99" s="5"/>
      <c r="F99" s="5"/>
      <c r="G99" s="5"/>
      <c r="H99" s="5"/>
      <c r="I99" s="7"/>
    </row>
    <row r="100" spans="1:9" x14ac:dyDescent="0.2">
      <c r="A100" s="3" t="s">
        <v>7</v>
      </c>
      <c r="B100" s="5">
        <f t="shared" si="12"/>
        <v>53439</v>
      </c>
      <c r="C100" s="5">
        <f t="shared" si="13"/>
        <v>50800</v>
      </c>
      <c r="D100" s="5"/>
      <c r="E100" s="5"/>
      <c r="F100" s="5"/>
      <c r="G100" s="5"/>
      <c r="H100" s="5"/>
      <c r="I100" s="7"/>
    </row>
    <row r="101" spans="1:9" x14ac:dyDescent="0.2">
      <c r="A101" s="3" t="s">
        <v>8</v>
      </c>
      <c r="B101" s="5">
        <f t="shared" si="12"/>
        <v>14779262</v>
      </c>
      <c r="C101" s="5">
        <f t="shared" si="13"/>
        <v>14858700</v>
      </c>
      <c r="D101" s="5"/>
      <c r="E101" s="5"/>
      <c r="F101" s="5"/>
      <c r="G101" s="5"/>
      <c r="H101" s="5"/>
      <c r="I101" s="7"/>
    </row>
    <row r="102" spans="1:9" x14ac:dyDescent="0.2">
      <c r="A102" s="3" t="s">
        <v>9</v>
      </c>
      <c r="B102" s="5">
        <f t="shared" si="12"/>
        <v>272865</v>
      </c>
      <c r="C102" s="5">
        <f t="shared" si="13"/>
        <v>460500</v>
      </c>
      <c r="D102" s="5"/>
      <c r="E102" s="5"/>
      <c r="F102" s="5"/>
      <c r="G102" s="5"/>
      <c r="H102" s="5"/>
      <c r="I102" s="7"/>
    </row>
    <row r="103" spans="1:9" x14ac:dyDescent="0.2">
      <c r="A103" s="3" t="s">
        <v>10</v>
      </c>
      <c r="B103" s="5">
        <f t="shared" si="12"/>
        <v>10583865</v>
      </c>
      <c r="C103" s="5">
        <f t="shared" si="13"/>
        <v>10598091</v>
      </c>
      <c r="D103" s="5"/>
      <c r="E103" s="5"/>
      <c r="F103" s="5"/>
      <c r="G103" s="5"/>
      <c r="H103" s="5"/>
      <c r="I103" s="7"/>
    </row>
    <row r="104" spans="1:9" x14ac:dyDescent="0.2">
      <c r="A104" s="3" t="s">
        <v>11</v>
      </c>
      <c r="B104" s="5">
        <f t="shared" si="12"/>
        <v>0</v>
      </c>
      <c r="C104" s="5">
        <f t="shared" si="13"/>
        <v>0</v>
      </c>
      <c r="D104" s="5"/>
      <c r="E104" s="5"/>
      <c r="F104" s="5"/>
      <c r="G104" s="5"/>
      <c r="H104" s="5"/>
      <c r="I104" s="7"/>
    </row>
    <row r="105" spans="1:9" ht="15.75" x14ac:dyDescent="0.25">
      <c r="A105" s="38" t="s">
        <v>17</v>
      </c>
      <c r="B105" s="55">
        <f t="shared" ref="B105:C105" si="14">B104+B103+B102+B101+B100+B99+B98+B97+B96+B95</f>
        <v>42305018</v>
      </c>
      <c r="C105" s="55">
        <f t="shared" si="14"/>
        <v>42878591</v>
      </c>
      <c r="D105" s="26"/>
      <c r="E105" s="26"/>
      <c r="F105" s="26"/>
      <c r="G105" s="26"/>
      <c r="H105" s="26"/>
      <c r="I105" s="28"/>
    </row>
    <row r="106" spans="1:9" x14ac:dyDescent="0.2">
      <c r="A106" s="3"/>
      <c r="B106" s="5"/>
      <c r="C106" s="5"/>
      <c r="D106" s="5"/>
      <c r="E106" s="5"/>
      <c r="F106" s="5"/>
      <c r="G106" s="5"/>
      <c r="H106" s="7"/>
      <c r="I106" s="7"/>
    </row>
    <row r="107" spans="1:9" ht="15.75" x14ac:dyDescent="0.25">
      <c r="A107" s="4" t="s">
        <v>18</v>
      </c>
      <c r="B107" s="56">
        <f>B89-B105</f>
        <v>1001218</v>
      </c>
      <c r="C107" s="56">
        <f t="shared" ref="C107" si="15">C89-C105</f>
        <v>1940152</v>
      </c>
      <c r="D107" s="27"/>
      <c r="E107" s="27"/>
      <c r="F107" s="27"/>
      <c r="G107" s="27"/>
      <c r="H107" s="27"/>
      <c r="I107" s="29"/>
    </row>
    <row r="108" spans="1:9" x14ac:dyDescent="0.2">
      <c r="A108" s="6"/>
      <c r="B108" s="6"/>
      <c r="C108" s="6"/>
      <c r="D108" s="6"/>
      <c r="E108" s="6"/>
      <c r="F108" s="6"/>
      <c r="G108" s="6"/>
      <c r="H108" s="6"/>
      <c r="I108" s="6"/>
    </row>
    <row r="109" spans="1:9" ht="15.75" x14ac:dyDescent="0.25">
      <c r="A109" s="44" t="s">
        <v>21</v>
      </c>
    </row>
  </sheetData>
  <phoneticPr fontId="0" type="noConversion"/>
  <pageMargins left="0.5" right="0.5" top="0.5" bottom="0.5" header="0" footer="0"/>
  <pageSetup scale="74" fitToHeight="0" orientation="landscape" r:id="rId1"/>
  <headerFooter alignWithMargins="0"/>
  <rowBreaks count="3" manualBreakCount="3">
    <brk id="28" max="16383" man="1"/>
    <brk id="55" max="8" man="1"/>
    <brk id="8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A</vt:lpstr>
      <vt:lpstr>A!Print_Area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Andrea F Guidry</cp:lastModifiedBy>
  <cp:lastPrinted>2023-07-28T13:51:55Z</cp:lastPrinted>
  <dcterms:created xsi:type="dcterms:W3CDTF">2007-03-13T05:11:11Z</dcterms:created>
  <dcterms:modified xsi:type="dcterms:W3CDTF">2023-07-28T13:54:01Z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638202f9-8d41-4950-b014-f183e397b746_Enabled">
    <vt:lpwstr>true</vt:lpwstr>
  </property>
  <property fmtid="{D5CDD505-2E9C-101B-9397-08002B2CF9AE}" pid="3" name="MSIP_Label_638202f9-8d41-4950-b014-f183e397b746_SetDate">
    <vt:lpwstr>2023-07-27T22:41:49Z</vt:lpwstr>
  </property>
  <property fmtid="{D5CDD505-2E9C-101B-9397-08002B2CF9AE}" pid="4" name="MSIP_Label_638202f9-8d41-4950-b014-f183e397b746_Method">
    <vt:lpwstr>Standard</vt:lpwstr>
  </property>
  <property fmtid="{D5CDD505-2E9C-101B-9397-08002B2CF9AE}" pid="5" name="MSIP_Label_638202f9-8d41-4950-b014-f183e397b746_Name">
    <vt:lpwstr>defa4170-0d19-0005-0004-bc88714345d2</vt:lpwstr>
  </property>
  <property fmtid="{D5CDD505-2E9C-101B-9397-08002B2CF9AE}" pid="6" name="MSIP_Label_638202f9-8d41-4950-b014-f183e397b746_SiteId">
    <vt:lpwstr>13b3b0ce-cd75-49a4-bfea-0a03b01ff1ab</vt:lpwstr>
  </property>
  <property fmtid="{D5CDD505-2E9C-101B-9397-08002B2CF9AE}" pid="7" name="MSIP_Label_638202f9-8d41-4950-b014-f183e397b746_ActionId">
    <vt:lpwstr>3bb96905-2add-47bf-a5d0-7ac65957e9b8</vt:lpwstr>
  </property>
  <property fmtid="{D5CDD505-2E9C-101B-9397-08002B2CF9AE}" pid="8" name="MSIP_Label_638202f9-8d41-4950-b014-f183e397b746_ContentBits">
    <vt:lpwstr>0</vt:lpwstr>
  </property>
</Properties>
</file>